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11550" windowHeight="55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80" i="1"/>
  <c r="E82" s="1"/>
  <c r="D80"/>
  <c r="D82" s="1"/>
  <c r="E40"/>
  <c r="E76"/>
  <c r="D76"/>
  <c r="D40"/>
  <c r="F30"/>
  <c r="E30"/>
  <c r="G30"/>
  <c r="H24"/>
  <c r="G24"/>
</calcChain>
</file>

<file path=xl/sharedStrings.xml><?xml version="1.0" encoding="utf-8"?>
<sst xmlns="http://schemas.openxmlformats.org/spreadsheetml/2006/main" count="437" uniqueCount="252">
  <si>
    <t>Амортизация (руб.)</t>
  </si>
  <si>
    <t>Раздел 1</t>
  </si>
  <si>
    <t>Реестровый номер</t>
  </si>
  <si>
    <t>Наименование объекта</t>
  </si>
  <si>
    <t>Адрес объекта</t>
  </si>
  <si>
    <t>Технические характеристики (площадь, протяженность, инвентарный номер,  год ввода в эксплуатацию)</t>
  </si>
  <si>
    <t>Дата возникновения права</t>
  </si>
  <si>
    <t>Дата прекращения права</t>
  </si>
  <si>
    <t xml:space="preserve">Документы основания </t>
  </si>
  <si>
    <t>Правообладатель</t>
  </si>
  <si>
    <t>Ограничения (обременения)</t>
  </si>
  <si>
    <t>Земельные участки</t>
  </si>
  <si>
    <t>Раздел 2</t>
  </si>
  <si>
    <t>Движимое имущество</t>
  </si>
  <si>
    <t>Наименование имущества</t>
  </si>
  <si>
    <t>Балансовая стоимость (руб.)</t>
  </si>
  <si>
    <t>Документы основания</t>
  </si>
  <si>
    <t>Иное движимое имущество</t>
  </si>
  <si>
    <t xml:space="preserve"> </t>
  </si>
  <si>
    <t>(наименование муниципального учреждения)</t>
  </si>
  <si>
    <t>Особо ценное движимое имущество</t>
  </si>
  <si>
    <t xml:space="preserve"> муниципального имущества муниципального района «Тунгокоченский район» </t>
  </si>
  <si>
    <t>Инвентарный номер</t>
  </si>
  <si>
    <t>Здание школы</t>
  </si>
  <si>
    <t>674120, Забайкальский край, Тунгокоченский район, с. Кыкер, ул. Победы, 28б</t>
  </si>
  <si>
    <t>итого</t>
  </si>
  <si>
    <t>Котельная</t>
  </si>
  <si>
    <t>Здание начальной школы</t>
  </si>
  <si>
    <t>Мастерская</t>
  </si>
  <si>
    <t>Склад</t>
  </si>
  <si>
    <t>Здание интерната</t>
  </si>
  <si>
    <t>674120, Забайкальский край, Тунгокоченский район, с. Кыкер, ул. Победы, 26а</t>
  </si>
  <si>
    <t>Кадастровый номер</t>
  </si>
  <si>
    <t>54,9                             002а010102000                              1978г.</t>
  </si>
  <si>
    <t>966,9         001010102000      1968г.</t>
  </si>
  <si>
    <t>266,8                    003010102000                     1920г.</t>
  </si>
  <si>
    <t xml:space="preserve">82,8                               015010102000                                1920г. </t>
  </si>
  <si>
    <t>158                               002010102000                               1920г.</t>
  </si>
  <si>
    <t>38,0                    010102032             1998г.</t>
  </si>
  <si>
    <t>39,6                            010102040                      2000г.</t>
  </si>
  <si>
    <t>Баня</t>
  </si>
  <si>
    <t>17,4                   010102035                2002г.</t>
  </si>
  <si>
    <t>Акиминская начальная школа</t>
  </si>
  <si>
    <t>100,0                    010102011                    1960г.</t>
  </si>
  <si>
    <t>Здание комплекс</t>
  </si>
  <si>
    <t>674120, Забайкальский край, Тунгокоченский район, с. Акима, ул. Школьная,1а</t>
  </si>
  <si>
    <t>645,9                   010102009                        1998г.</t>
  </si>
  <si>
    <t>Склад №1</t>
  </si>
  <si>
    <t>30,0                 00103007              1998г.</t>
  </si>
  <si>
    <t>Здание детского сада</t>
  </si>
  <si>
    <t>674120, Забайкальский край, Тунгокоченский район, с. Кыкер, ул. Победы, 26</t>
  </si>
  <si>
    <t>25,4                          010102021                          1990г.</t>
  </si>
  <si>
    <t>Прачечная</t>
  </si>
  <si>
    <t>75:27:060101:6</t>
  </si>
  <si>
    <t>Компьютер в комплекте</t>
  </si>
  <si>
    <t>0013003</t>
  </si>
  <si>
    <t>0013002</t>
  </si>
  <si>
    <t>010104028</t>
  </si>
  <si>
    <t>010104030</t>
  </si>
  <si>
    <t>Мультимедийный проектор Epson</t>
  </si>
  <si>
    <t>010104021</t>
  </si>
  <si>
    <t>010104032</t>
  </si>
  <si>
    <t>010104034</t>
  </si>
  <si>
    <t>010104035</t>
  </si>
  <si>
    <t>010104036</t>
  </si>
  <si>
    <t>010104037</t>
  </si>
  <si>
    <t>010104038</t>
  </si>
  <si>
    <t>010104039</t>
  </si>
  <si>
    <t>010104040</t>
  </si>
  <si>
    <t>010104041</t>
  </si>
  <si>
    <t>010104042</t>
  </si>
  <si>
    <t>010104043</t>
  </si>
  <si>
    <t>010104044</t>
  </si>
  <si>
    <t>Интерактивная доска ClassicSolution CS-IR</t>
  </si>
  <si>
    <t>Мультимедийный проектор BENQ MX815ST</t>
  </si>
  <si>
    <t>010104045</t>
  </si>
  <si>
    <t>Комплект охранно-пожарного оборудования</t>
  </si>
  <si>
    <t>Компьютер в комплекте №3</t>
  </si>
  <si>
    <t>0101070000</t>
  </si>
  <si>
    <t>Ноутбук</t>
  </si>
  <si>
    <t>0101040003</t>
  </si>
  <si>
    <t>Дизель ген.</t>
  </si>
  <si>
    <t>0113011</t>
  </si>
  <si>
    <t>Кабинет химии</t>
  </si>
  <si>
    <t>Пожарная сигнализация</t>
  </si>
  <si>
    <t>Недвижимое имущество</t>
  </si>
  <si>
    <t>Библиотечный фонд</t>
  </si>
  <si>
    <t>Раздел 3</t>
  </si>
  <si>
    <t>Сведения о муниципальных предприятиях, учреждениях</t>
  </si>
  <si>
    <t>Наименование и организационно-правовая форма, ИНН</t>
  </si>
  <si>
    <t>Адрес (местонахождение)</t>
  </si>
  <si>
    <t>ОГРН и дата государственной регистрации</t>
  </si>
  <si>
    <t>Документ основание</t>
  </si>
  <si>
    <t>Размер уставного фонда (руб.)</t>
  </si>
  <si>
    <t>Балансовая стоимость основных средств, (руб.)</t>
  </si>
  <si>
    <t>Остаточная стоимость основных средств, (руб.)</t>
  </si>
  <si>
    <t>Среднесписочная численность</t>
  </si>
  <si>
    <t>ФИО руководителя и главного бухгалтера</t>
  </si>
  <si>
    <t>Телефон, факс, адрес электронной почты</t>
  </si>
  <si>
    <t xml:space="preserve">2-13-42                    anna-malceva-85@mail.ru     </t>
  </si>
  <si>
    <t xml:space="preserve">Реестр </t>
  </si>
  <si>
    <t>находящегося в оперативном управлении у</t>
  </si>
  <si>
    <t>Муниципального бюджетного общеобразовательного учреждения Кыкерская средняя общеобразовательная школа</t>
  </si>
  <si>
    <t>МБОУ КСОШ</t>
  </si>
  <si>
    <t>нет</t>
  </si>
  <si>
    <t>75:27:060101:285</t>
  </si>
  <si>
    <t>75:27:060101:284</t>
  </si>
  <si>
    <t>75:27:060101:164</t>
  </si>
  <si>
    <t>75:27:040101:154</t>
  </si>
  <si>
    <t>75:27:060101:99</t>
  </si>
  <si>
    <t>75:27:060101:157</t>
  </si>
  <si>
    <t>75:27:060101:210</t>
  </si>
  <si>
    <t>75:27:070101:78</t>
  </si>
  <si>
    <t>75:27:060101:115</t>
  </si>
  <si>
    <t>МБОУ Кыкерская средняя общеобразовательноая школа Забайкальского края Тунгокоченского района, ИНН 7521002786</t>
  </si>
  <si>
    <t>Устав, Постановление от 15.12.2015 № 619</t>
  </si>
  <si>
    <t>Кадастровая стоимость</t>
  </si>
  <si>
    <t>183332,51</t>
  </si>
  <si>
    <t>113267,09</t>
  </si>
  <si>
    <t>349,4                  010101020                              1975г.</t>
  </si>
  <si>
    <t>80062,35</t>
  </si>
  <si>
    <t>139388,83</t>
  </si>
  <si>
    <t>674120, Забайкальский край, Тунгокоченский район, с. Акима, ул. Школьная, д.1</t>
  </si>
  <si>
    <t>0</t>
  </si>
  <si>
    <t>Котел твердотопливный</t>
  </si>
  <si>
    <t>01012420181</t>
  </si>
  <si>
    <t>01012420182</t>
  </si>
  <si>
    <t>Ноутбук НР</t>
  </si>
  <si>
    <t>010104101</t>
  </si>
  <si>
    <t>010104102</t>
  </si>
  <si>
    <t>010104103</t>
  </si>
  <si>
    <t>010104104</t>
  </si>
  <si>
    <t>010104105</t>
  </si>
  <si>
    <t>Ноутбук  Acer</t>
  </si>
  <si>
    <t>010104106</t>
  </si>
  <si>
    <t>010104107</t>
  </si>
  <si>
    <t>010104108</t>
  </si>
  <si>
    <t>010104109</t>
  </si>
  <si>
    <t>0101062008</t>
  </si>
  <si>
    <t>0101062009</t>
  </si>
  <si>
    <t>79 чел.</t>
  </si>
  <si>
    <t>Модульный теплый туалет с тамбур шлюзом</t>
  </si>
  <si>
    <t>товарная накладная №247 от 15.12.2018г.</t>
  </si>
  <si>
    <t>27 08 1 001</t>
  </si>
  <si>
    <t>27 08 1 002</t>
  </si>
  <si>
    <t>27 08 1 003</t>
  </si>
  <si>
    <t>27 08 1 004</t>
  </si>
  <si>
    <t>27 08 1 005</t>
  </si>
  <si>
    <t>27 08 1 006</t>
  </si>
  <si>
    <t>27 08 1 008</t>
  </si>
  <si>
    <t>27 08 1 009</t>
  </si>
  <si>
    <t>27 08 1 010</t>
  </si>
  <si>
    <t>27 08 1 011</t>
  </si>
  <si>
    <t>27 08 1 012</t>
  </si>
  <si>
    <t>27 08 1 013</t>
  </si>
  <si>
    <t>27 08 1 014</t>
  </si>
  <si>
    <t>27 08 1 015</t>
  </si>
  <si>
    <t>27 08 1 016</t>
  </si>
  <si>
    <t>Земельный участок</t>
  </si>
  <si>
    <t>27 08 1 017</t>
  </si>
  <si>
    <t>27 08 1 018</t>
  </si>
  <si>
    <t>27 08 1 019</t>
  </si>
  <si>
    <t>27 08 2 062</t>
  </si>
  <si>
    <t>27 08 2 063</t>
  </si>
  <si>
    <t xml:space="preserve">Интерактивная доска SMART Board480 </t>
  </si>
  <si>
    <t>27 08 2 067</t>
  </si>
  <si>
    <t>27 08 2 068</t>
  </si>
  <si>
    <t>27 08 2 069</t>
  </si>
  <si>
    <t>27 08 2 070</t>
  </si>
  <si>
    <t>27 08 2 071</t>
  </si>
  <si>
    <t>27 08 2 072</t>
  </si>
  <si>
    <t>27 08 2 073</t>
  </si>
  <si>
    <t>27 08 2 074</t>
  </si>
  <si>
    <t>27 08 2 075</t>
  </si>
  <si>
    <t>27 08 2 076</t>
  </si>
  <si>
    <t>27 08 2 077</t>
  </si>
  <si>
    <t>27 08 2 039</t>
  </si>
  <si>
    <t>27 08 2 040</t>
  </si>
  <si>
    <t>27 08 2 041</t>
  </si>
  <si>
    <t>27 08 2 042</t>
  </si>
  <si>
    <t>27 08 2 043</t>
  </si>
  <si>
    <t>27 08 2 044</t>
  </si>
  <si>
    <t>27 08 2 045</t>
  </si>
  <si>
    <t>27 08 2 046</t>
  </si>
  <si>
    <t>27 08 2 047</t>
  </si>
  <si>
    <t>27 08 2 048</t>
  </si>
  <si>
    <t>27 08 2 049</t>
  </si>
  <si>
    <t>27 08 2 035</t>
  </si>
  <si>
    <t>27 08 2 038</t>
  </si>
  <si>
    <t>27 08 2 125</t>
  </si>
  <si>
    <t>Иное движимое имущество стоимостью до 50 тыс. руб.</t>
  </si>
  <si>
    <t>27 08 2 126</t>
  </si>
  <si>
    <t>27 08 2 127</t>
  </si>
  <si>
    <t>27 08 2 128</t>
  </si>
  <si>
    <t>27 08 2 129</t>
  </si>
  <si>
    <t>27 08 2 130</t>
  </si>
  <si>
    <t>27 08 2 131</t>
  </si>
  <si>
    <t>27 08 2 132</t>
  </si>
  <si>
    <t>27 08 2 133</t>
  </si>
  <si>
    <t>27 08 2 134</t>
  </si>
  <si>
    <t>27 08 2 135</t>
  </si>
  <si>
    <t>27 08 2 136</t>
  </si>
  <si>
    <t>27 08 2 124</t>
  </si>
  <si>
    <t>Амортизация</t>
  </si>
  <si>
    <t>Договор оперативного управления № 1 от 20.01.2009</t>
  </si>
  <si>
    <t>Товарная накладная</t>
  </si>
  <si>
    <t>674120, Забайкальский край,Тунгокоченский район, с. Кыкер, ул. Победы, 28б</t>
  </si>
  <si>
    <t>1027500783089, дата регистрации                      01.02.2012 г.</t>
  </si>
  <si>
    <t>Постановление № 149 от 21.12.2005</t>
  </si>
  <si>
    <t>27 00 3 008</t>
  </si>
  <si>
    <t>товарный чек № 1763876 от 21.11.2018г.</t>
  </si>
  <si>
    <t>75:27:070101:2</t>
  </si>
  <si>
    <t>75:27:060101:4</t>
  </si>
  <si>
    <t>Автотранспорт</t>
  </si>
  <si>
    <t>27 08 2 137</t>
  </si>
  <si>
    <t>Автомобиль УАЗ -220602: ПТС № 73 КО 894411; год изготовления 2003; шасси № 37410030481971; кузов № 22060030110059; модель, № двигателя - ЗМЗ-40210L N 30041224; цвет кузова белая ночь.</t>
  </si>
  <si>
    <t>Автобус ПАЗ 32053-70: ПТС № 52 НН 995676; год изготовления 2012; модель, № двигателя 523400 С1006338; шасси №  отсутствует; кузов № Х1М3205СХС0004589; цвет кузова- желтый.</t>
  </si>
  <si>
    <t>ГАЗ-А66R33: ПТС № 52 РЕ 718641; идентификац.номер (VIN) - Х96A66R33K0881375; год изготовления ТС - 2019; модель, № двигателя - *А27500*К0800525*; шасси (рама) № отсутствует; кузов (кабина, прицеп) № А66R33K0030218; цвет кузова (кабины, прицепа) - желтый</t>
  </si>
  <si>
    <t>Распоряжение № 780 от 25.11.2005 г. (постоянное (бессрочное) пользование от 20.08.2008 г.)</t>
  </si>
  <si>
    <t>Распоряжение № 247 от 15.05.2008 г. (постоянное (бессрочное) пользование от 20.08.2008 г.)</t>
  </si>
  <si>
    <t>Распоряжение № 94 от 24.02.2010 г. (постоянное (бессрочное) пользование от 26.03.2010 г.)</t>
  </si>
  <si>
    <t>Директор: Пляскин Василий Иванович;     Гл. бухгалтер: Бидун Зинаида Викторовна</t>
  </si>
  <si>
    <t>2002-2019</t>
  </si>
  <si>
    <t>Договор оперативного управления № 1 от 20.01.2009 г. (оперативное управление от 11.02.2009 г.)</t>
  </si>
  <si>
    <t>Договор оперативного управления № 1 от 20.01.2009 (оперативное управление от  11.02.2009 г.)</t>
  </si>
  <si>
    <t>Договор оперативного управления № 1 от 20.01.2009 (оперативное управление от  25.03.2010 г.)</t>
  </si>
  <si>
    <t>Договор оперативного управления № 1 от 20.01.2009 (оперативное управление от 11.02.2009 г.)</t>
  </si>
  <si>
    <t>Итого:</t>
  </si>
  <si>
    <t>142,4 кв.м. 11010116            1989г.</t>
  </si>
  <si>
    <t>674120, Забайкальский край, Тунгокоченский район, с. Акима, ул. Школьная, 1</t>
  </si>
  <si>
    <t xml:space="preserve">Постановление № 149 от 21.12.2005 </t>
  </si>
  <si>
    <t>75:27:060101:2</t>
  </si>
  <si>
    <t>Распоряжение № 246 от 15.05.2008 (постоянное (бессрочное) пользование) от 20.08.2008 г.)</t>
  </si>
  <si>
    <t>75:27:060101:286</t>
  </si>
  <si>
    <t>товарный чек № 1763876 от 21.11.2018 г.</t>
  </si>
  <si>
    <t>товарный чек № 1763876 от 21.11.18 г.</t>
  </si>
  <si>
    <t>Персональный компьютер OLDI</t>
  </si>
  <si>
    <t>Персональный компьютер HP</t>
  </si>
  <si>
    <t>товарный чек № 17450518 от 16.11.2018 г.</t>
  </si>
  <si>
    <t>товарный чек № 16688307 от 02.11.2018 г.</t>
  </si>
  <si>
    <t>товарный чек № 17449397 от 16.11.2018 г.</t>
  </si>
  <si>
    <t>товарный чек № 17450613 от 16.11.2018 г.</t>
  </si>
  <si>
    <t>Распоряжение администрации МР "Тунгокоченский район" № 317 от 24.12.2019 г.; Акт приема-передачи от 24.12.2019 г.</t>
  </si>
  <si>
    <t>товарная накладная № 14879 от 01.11.2018 г. / Распоряжение администрации МР "Тунгокоченский район" № 294 от 30.10.2020 г.</t>
  </si>
  <si>
    <t>Передан в оперативное упр-ние МКУК "Районный дом культуры "Рубин"</t>
  </si>
  <si>
    <t>2002-2020</t>
  </si>
  <si>
    <t xml:space="preserve">тов.накл № 114 от 08.02.18,№1093 от 01.06.18, №1972 от 31.07.18, №4034 от 01.11.18, № 4299 от 21.11.18; № 755 от 27.03.19; №4451 от 24.10.19; № 3458 от 30.08.19; № 4717 от 22.11.19; № </t>
  </si>
  <si>
    <t>передан в МТО</t>
  </si>
  <si>
    <t>Распоряжение администрации МР "Тунгокоченский район" № 418 от 03.10.2012 г. / Распоряжение администрации МР "Тунгокоченский район" № 210 от 29.10.2021 г.</t>
  </si>
  <si>
    <t>Продан Филимонову П.А.</t>
  </si>
  <si>
    <t>Распоряжение администрации МР "Тунгокоченский район" № 479 от 01.11.2012 г.; Акт приема-передачи от 01.11.2012 г. / Договор купли-продажи № 2 от 18.01.2023 г.</t>
  </si>
  <si>
    <t>2025 год</t>
  </si>
</sst>
</file>

<file path=xl/styles.xml><?xml version="1.0" encoding="utf-8"?>
<styleSheet xmlns="http://schemas.openxmlformats.org/spreadsheetml/2006/main">
  <fonts count="19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 Cyr"/>
      <charset val="204"/>
    </font>
    <font>
      <sz val="7"/>
      <name val="Arial Cyr"/>
      <charset val="204"/>
    </font>
    <font>
      <b/>
      <sz val="8"/>
      <name val="Times"/>
      <family val="1"/>
    </font>
    <font>
      <b/>
      <sz val="9"/>
      <name val="Times New Roman"/>
      <family val="1"/>
      <charset val="204"/>
    </font>
    <font>
      <b/>
      <sz val="7"/>
      <name val="Arial Cyr"/>
      <charset val="204"/>
    </font>
    <font>
      <b/>
      <sz val="8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 applyAlignment="1">
      <alignment wrapText="1"/>
    </xf>
    <xf numFmtId="0" fontId="7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Fill="1"/>
    <xf numFmtId="0" fontId="1" fillId="0" borderId="0" xfId="0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7" fillId="0" borderId="1" xfId="0" applyFont="1" applyFill="1" applyBorder="1" applyAlignment="1">
      <alignment horizontal="center" vertical="top" wrapText="1"/>
    </xf>
    <xf numFmtId="0" fontId="11" fillId="0" borderId="0" xfId="0" applyFont="1" applyAlignment="1">
      <alignment horizontal="center" wrapText="1"/>
    </xf>
    <xf numFmtId="49" fontId="5" fillId="0" borderId="1" xfId="0" applyNumberFormat="1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5" fillId="0" borderId="1" xfId="0" applyFont="1" applyBorder="1" applyAlignment="1">
      <alignment horizontal="center" wrapText="1"/>
    </xf>
    <xf numFmtId="14" fontId="7" fillId="0" borderId="1" xfId="0" applyNumberFormat="1" applyFont="1" applyBorder="1" applyAlignment="1">
      <alignment horizontal="center" vertical="top" wrapText="1"/>
    </xf>
    <xf numFmtId="2" fontId="5" fillId="0" borderId="1" xfId="0" applyNumberFormat="1" applyFont="1" applyBorder="1" applyAlignment="1">
      <alignment horizontal="center" vertical="top" wrapText="1"/>
    </xf>
    <xf numFmtId="2" fontId="7" fillId="0" borderId="1" xfId="0" applyNumberFormat="1" applyFont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0" fillId="0" borderId="1" xfId="0" applyFill="1" applyBorder="1"/>
    <xf numFmtId="0" fontId="0" fillId="0" borderId="1" xfId="0" applyBorder="1" applyAlignment="1">
      <alignment horizontal="center" wrapText="1"/>
    </xf>
    <xf numFmtId="0" fontId="6" fillId="0" borderId="1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7" fillId="0" borderId="5" xfId="0" applyFont="1" applyFill="1" applyBorder="1" applyAlignment="1">
      <alignment horizontal="center" vertical="center" wrapText="1"/>
    </xf>
    <xf numFmtId="14" fontId="7" fillId="0" borderId="5" xfId="0" applyNumberFormat="1" applyFont="1" applyBorder="1" applyAlignment="1">
      <alignment horizontal="center" vertical="top" wrapText="1"/>
    </xf>
    <xf numFmtId="0" fontId="0" fillId="0" borderId="5" xfId="0" applyFill="1" applyBorder="1" applyAlignment="1">
      <alignment horizontal="center"/>
    </xf>
    <xf numFmtId="0" fontId="7" fillId="0" borderId="5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7" fillId="0" borderId="1" xfId="0" applyNumberFormat="1" applyFont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top" wrapText="1"/>
    </xf>
    <xf numFmtId="0" fontId="15" fillId="4" borderId="1" xfId="0" applyFont="1" applyFill="1" applyBorder="1" applyAlignment="1">
      <alignment horizontal="center" vertical="top" wrapText="1"/>
    </xf>
    <xf numFmtId="49" fontId="16" fillId="4" borderId="1" xfId="0" applyNumberFormat="1" applyFont="1" applyFill="1" applyBorder="1" applyAlignment="1">
      <alignment horizontal="center" vertical="top" wrapText="1"/>
    </xf>
    <xf numFmtId="0" fontId="16" fillId="4" borderId="1" xfId="0" applyFont="1" applyFill="1" applyBorder="1" applyAlignment="1">
      <alignment horizontal="center" vertical="top" wrapText="1"/>
    </xf>
    <xf numFmtId="14" fontId="16" fillId="4" borderId="1" xfId="0" applyNumberFormat="1" applyFont="1" applyFill="1" applyBorder="1" applyAlignment="1">
      <alignment horizontal="center" vertical="top" wrapText="1"/>
    </xf>
    <xf numFmtId="0" fontId="17" fillId="4" borderId="1" xfId="0" applyFont="1" applyFill="1" applyBorder="1" applyAlignment="1">
      <alignment vertical="top" wrapText="1"/>
    </xf>
    <xf numFmtId="0" fontId="17" fillId="4" borderId="1" xfId="0" applyFont="1" applyFill="1" applyBorder="1" applyAlignment="1">
      <alignment horizontal="center" vertical="top" wrapText="1"/>
    </xf>
    <xf numFmtId="14" fontId="17" fillId="4" borderId="1" xfId="0" applyNumberFormat="1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center" vertical="top" wrapText="1"/>
    </xf>
    <xf numFmtId="14" fontId="7" fillId="4" borderId="1" xfId="0" applyNumberFormat="1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vertical="top" wrapText="1"/>
    </xf>
    <xf numFmtId="14" fontId="18" fillId="4" borderId="1" xfId="0" applyNumberFormat="1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7" fillId="4" borderId="3" xfId="0" applyFont="1" applyFill="1" applyBorder="1" applyAlignment="1">
      <alignment horizontal="center" vertical="top" wrapText="1"/>
    </xf>
    <xf numFmtId="0" fontId="17" fillId="4" borderId="5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8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8"/>
  <sheetViews>
    <sheetView tabSelected="1" zoomScale="120" zoomScaleNormal="120" workbookViewId="0">
      <selection activeCell="G9" sqref="G9"/>
    </sheetView>
  </sheetViews>
  <sheetFormatPr defaultRowHeight="12.75"/>
  <cols>
    <col min="1" max="1" width="10" style="6" customWidth="1"/>
    <col min="2" max="2" width="23.85546875" style="12" customWidth="1"/>
    <col min="3" max="3" width="16.5703125" style="6" customWidth="1"/>
    <col min="4" max="4" width="13.28515625" style="6" customWidth="1"/>
    <col min="5" max="5" width="11.28515625" style="6" customWidth="1"/>
    <col min="6" max="6" width="12.5703125" style="6" customWidth="1"/>
    <col min="7" max="7" width="12.85546875" style="6" customWidth="1"/>
    <col min="8" max="8" width="16.28515625" style="6" customWidth="1"/>
    <col min="9" max="9" width="12.140625" style="6" customWidth="1"/>
    <col min="10" max="10" width="11.42578125" style="6" customWidth="1"/>
    <col min="11" max="11" width="12.85546875" style="9" customWidth="1"/>
    <col min="12" max="12" width="10" style="9" customWidth="1"/>
    <col min="13" max="13" width="10.85546875" style="9" customWidth="1"/>
  </cols>
  <sheetData>
    <row r="1" spans="1:14" ht="17.25" customHeight="1">
      <c r="A1" s="92" t="s">
        <v>100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</row>
    <row r="2" spans="1:14" ht="15.75" customHeight="1">
      <c r="A2" s="71" t="s">
        <v>21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</row>
    <row r="3" spans="1:14" ht="18" customHeight="1">
      <c r="A3" s="71" t="s">
        <v>101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</row>
    <row r="4" spans="1:14" ht="14.25" customHeight="1">
      <c r="A4" s="71" t="s">
        <v>102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</row>
    <row r="5" spans="1:14" ht="12" customHeight="1">
      <c r="A5" s="96" t="s">
        <v>19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</row>
    <row r="6" spans="1:14" ht="18.75" customHeight="1">
      <c r="A6" s="71" t="s">
        <v>251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</row>
    <row r="7" spans="1:14" ht="20.25" customHeight="1">
      <c r="A7" s="93" t="s">
        <v>1</v>
      </c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</row>
    <row r="8" spans="1:14" ht="15.75">
      <c r="A8" s="72" t="s">
        <v>85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1"/>
    </row>
    <row r="9" spans="1:14" ht="80.25" customHeight="1">
      <c r="A9" s="3" t="s">
        <v>2</v>
      </c>
      <c r="B9" s="3" t="s">
        <v>3</v>
      </c>
      <c r="C9" s="3" t="s">
        <v>4</v>
      </c>
      <c r="D9" s="3" t="s">
        <v>32</v>
      </c>
      <c r="E9" s="3" t="s">
        <v>116</v>
      </c>
      <c r="F9" s="3" t="s">
        <v>5</v>
      </c>
      <c r="G9" s="3" t="s">
        <v>15</v>
      </c>
      <c r="H9" s="3" t="s">
        <v>0</v>
      </c>
      <c r="I9" s="3" t="s">
        <v>6</v>
      </c>
      <c r="J9" s="3" t="s">
        <v>7</v>
      </c>
      <c r="K9" s="3" t="s">
        <v>8</v>
      </c>
      <c r="L9" s="3" t="s">
        <v>9</v>
      </c>
      <c r="M9" s="3" t="s">
        <v>10</v>
      </c>
      <c r="N9" s="1"/>
    </row>
    <row r="10" spans="1:14" ht="78" customHeight="1">
      <c r="A10" s="4" t="s">
        <v>143</v>
      </c>
      <c r="B10" s="57" t="s">
        <v>23</v>
      </c>
      <c r="C10" s="2" t="s">
        <v>24</v>
      </c>
      <c r="D10" s="15" t="s">
        <v>233</v>
      </c>
      <c r="E10" s="23">
        <v>3228856.19</v>
      </c>
      <c r="F10" s="2" t="s">
        <v>34</v>
      </c>
      <c r="G10" s="2">
        <v>2364743</v>
      </c>
      <c r="H10" s="2">
        <v>1837505.36</v>
      </c>
      <c r="I10" s="21">
        <v>39833</v>
      </c>
      <c r="J10" s="2"/>
      <c r="K10" s="24" t="s">
        <v>223</v>
      </c>
      <c r="L10" s="94" t="s">
        <v>103</v>
      </c>
      <c r="M10" s="5" t="s">
        <v>104</v>
      </c>
      <c r="N10" s="1"/>
    </row>
    <row r="11" spans="1:14" ht="76.5" customHeight="1">
      <c r="A11" s="4" t="s">
        <v>144</v>
      </c>
      <c r="B11" s="24" t="s">
        <v>26</v>
      </c>
      <c r="C11" s="2" t="s">
        <v>24</v>
      </c>
      <c r="D11" s="15" t="s">
        <v>105</v>
      </c>
      <c r="E11" s="23" t="s">
        <v>117</v>
      </c>
      <c r="F11" s="2" t="s">
        <v>33</v>
      </c>
      <c r="G11" s="2">
        <v>1064132</v>
      </c>
      <c r="H11" s="2">
        <v>625763.38</v>
      </c>
      <c r="I11" s="21">
        <v>39833</v>
      </c>
      <c r="J11" s="2"/>
      <c r="K11" s="24" t="s">
        <v>224</v>
      </c>
      <c r="L11" s="95"/>
      <c r="M11" s="5" t="s">
        <v>104</v>
      </c>
      <c r="N11" s="1"/>
    </row>
    <row r="12" spans="1:14" ht="83.25" customHeight="1">
      <c r="A12" s="4" t="s">
        <v>145</v>
      </c>
      <c r="B12" s="24" t="s">
        <v>27</v>
      </c>
      <c r="C12" s="2" t="s">
        <v>24</v>
      </c>
      <c r="D12" s="15" t="s">
        <v>106</v>
      </c>
      <c r="E12" s="23">
        <v>890949.25</v>
      </c>
      <c r="F12" s="2" t="s">
        <v>35</v>
      </c>
      <c r="G12" s="2">
        <v>204803</v>
      </c>
      <c r="H12" s="2">
        <v>204803</v>
      </c>
      <c r="I12" s="21">
        <v>39833</v>
      </c>
      <c r="J12" s="2"/>
      <c r="K12" s="24" t="s">
        <v>224</v>
      </c>
      <c r="L12" s="95"/>
      <c r="M12" s="5" t="s">
        <v>104</v>
      </c>
      <c r="N12" s="1"/>
    </row>
    <row r="13" spans="1:14" ht="78.75" customHeight="1">
      <c r="A13" s="4" t="s">
        <v>146</v>
      </c>
      <c r="B13" s="24" t="s">
        <v>28</v>
      </c>
      <c r="C13" s="2" t="s">
        <v>24</v>
      </c>
      <c r="D13" s="15" t="s">
        <v>107</v>
      </c>
      <c r="E13" s="23" t="s">
        <v>118</v>
      </c>
      <c r="F13" s="2" t="s">
        <v>36</v>
      </c>
      <c r="G13" s="2">
        <v>22934</v>
      </c>
      <c r="H13" s="2">
        <v>22934</v>
      </c>
      <c r="I13" s="21">
        <v>39833</v>
      </c>
      <c r="J13" s="2"/>
      <c r="K13" s="24" t="s">
        <v>224</v>
      </c>
      <c r="L13" s="95"/>
      <c r="M13" s="5" t="s">
        <v>104</v>
      </c>
      <c r="N13" s="1"/>
    </row>
    <row r="14" spans="1:14" ht="57.75" customHeight="1">
      <c r="A14" s="4" t="s">
        <v>147</v>
      </c>
      <c r="B14" s="24" t="s">
        <v>29</v>
      </c>
      <c r="C14" s="2" t="s">
        <v>24</v>
      </c>
      <c r="D14" s="15" t="s">
        <v>104</v>
      </c>
      <c r="E14" s="47">
        <v>0</v>
      </c>
      <c r="F14" s="2" t="s">
        <v>37</v>
      </c>
      <c r="G14" s="2">
        <v>8920</v>
      </c>
      <c r="H14" s="2">
        <v>8920</v>
      </c>
      <c r="I14" s="21">
        <v>38707</v>
      </c>
      <c r="J14" s="2"/>
      <c r="K14" s="24" t="s">
        <v>230</v>
      </c>
      <c r="L14" s="95"/>
      <c r="M14" s="5" t="s">
        <v>104</v>
      </c>
      <c r="N14" s="1"/>
    </row>
    <row r="15" spans="1:14" ht="80.25" customHeight="1">
      <c r="A15" s="4" t="s">
        <v>148</v>
      </c>
      <c r="B15" s="24" t="s">
        <v>30</v>
      </c>
      <c r="C15" s="2" t="s">
        <v>31</v>
      </c>
      <c r="D15" s="15" t="s">
        <v>108</v>
      </c>
      <c r="E15" s="23">
        <v>3503101.17</v>
      </c>
      <c r="F15" s="2" t="s">
        <v>119</v>
      </c>
      <c r="G15" s="2">
        <v>162183</v>
      </c>
      <c r="H15" s="2">
        <v>117250.48</v>
      </c>
      <c r="I15" s="21">
        <v>39833</v>
      </c>
      <c r="J15" s="2"/>
      <c r="K15" s="2" t="s">
        <v>225</v>
      </c>
      <c r="L15" s="95"/>
      <c r="M15" s="5" t="s">
        <v>104</v>
      </c>
      <c r="N15" s="1"/>
    </row>
    <row r="16" spans="1:14" ht="45" customHeight="1">
      <c r="A16" s="4" t="s">
        <v>149</v>
      </c>
      <c r="B16" s="24" t="s">
        <v>29</v>
      </c>
      <c r="C16" s="2" t="s">
        <v>31</v>
      </c>
      <c r="D16" s="15" t="s">
        <v>104</v>
      </c>
      <c r="E16" s="23" t="s">
        <v>123</v>
      </c>
      <c r="F16" s="2" t="s">
        <v>38</v>
      </c>
      <c r="G16" s="2">
        <v>6463</v>
      </c>
      <c r="H16" s="2">
        <v>6463</v>
      </c>
      <c r="I16" s="21">
        <v>38707</v>
      </c>
      <c r="J16" s="2"/>
      <c r="K16" s="2" t="s">
        <v>208</v>
      </c>
      <c r="L16" s="95"/>
      <c r="M16" s="5" t="s">
        <v>104</v>
      </c>
      <c r="N16" s="1"/>
    </row>
    <row r="17" spans="1:14" ht="76.5" customHeight="1">
      <c r="A17" s="4" t="s">
        <v>150</v>
      </c>
      <c r="B17" s="24" t="s">
        <v>26</v>
      </c>
      <c r="C17" s="2" t="s">
        <v>31</v>
      </c>
      <c r="D17" s="15" t="s">
        <v>109</v>
      </c>
      <c r="E17" s="23" t="s">
        <v>120</v>
      </c>
      <c r="F17" s="2" t="s">
        <v>51</v>
      </c>
      <c r="G17" s="2">
        <v>4172</v>
      </c>
      <c r="H17" s="2">
        <v>4172</v>
      </c>
      <c r="I17" s="21">
        <v>39833</v>
      </c>
      <c r="J17" s="2"/>
      <c r="K17" s="2" t="s">
        <v>225</v>
      </c>
      <c r="L17" s="95"/>
      <c r="M17" s="5" t="s">
        <v>104</v>
      </c>
      <c r="N17" s="1"/>
    </row>
    <row r="18" spans="1:14" ht="76.5" customHeight="1">
      <c r="A18" s="4" t="s">
        <v>151</v>
      </c>
      <c r="B18" s="24" t="s">
        <v>52</v>
      </c>
      <c r="C18" s="2" t="s">
        <v>31</v>
      </c>
      <c r="D18" s="15" t="s">
        <v>110</v>
      </c>
      <c r="E18" s="23" t="s">
        <v>121</v>
      </c>
      <c r="F18" s="2" t="s">
        <v>39</v>
      </c>
      <c r="G18" s="2">
        <v>4530</v>
      </c>
      <c r="H18" s="2">
        <v>4530</v>
      </c>
      <c r="I18" s="21">
        <v>39833</v>
      </c>
      <c r="J18" s="2"/>
      <c r="K18" s="2" t="s">
        <v>225</v>
      </c>
      <c r="L18" s="95"/>
      <c r="M18" s="5" t="s">
        <v>104</v>
      </c>
      <c r="N18" s="1"/>
    </row>
    <row r="19" spans="1:14" ht="77.25" customHeight="1">
      <c r="A19" s="4" t="s">
        <v>152</v>
      </c>
      <c r="B19" s="24" t="s">
        <v>40</v>
      </c>
      <c r="C19" s="2" t="s">
        <v>31</v>
      </c>
      <c r="D19" s="15" t="s">
        <v>111</v>
      </c>
      <c r="E19" s="23">
        <v>25167.53</v>
      </c>
      <c r="F19" s="2" t="s">
        <v>41</v>
      </c>
      <c r="G19" s="2">
        <v>1933</v>
      </c>
      <c r="H19" s="2">
        <v>1933</v>
      </c>
      <c r="I19" s="21">
        <v>39833</v>
      </c>
      <c r="J19" s="2"/>
      <c r="K19" s="2" t="s">
        <v>225</v>
      </c>
      <c r="L19" s="95"/>
      <c r="M19" s="5" t="s">
        <v>104</v>
      </c>
      <c r="N19" s="1"/>
    </row>
    <row r="20" spans="1:14" ht="44.25" customHeight="1">
      <c r="A20" s="4" t="s">
        <v>153</v>
      </c>
      <c r="B20" s="24" t="s">
        <v>42</v>
      </c>
      <c r="C20" s="2" t="s">
        <v>122</v>
      </c>
      <c r="D20" s="15" t="s">
        <v>104</v>
      </c>
      <c r="E20" s="23" t="s">
        <v>123</v>
      </c>
      <c r="F20" s="2" t="s">
        <v>43</v>
      </c>
      <c r="G20" s="2">
        <v>89234</v>
      </c>
      <c r="H20" s="2">
        <v>89234</v>
      </c>
      <c r="I20" s="21">
        <v>39833</v>
      </c>
      <c r="J20" s="2"/>
      <c r="K20" s="2" t="s">
        <v>204</v>
      </c>
      <c r="L20" s="95"/>
      <c r="M20" s="5" t="s">
        <v>104</v>
      </c>
      <c r="N20" s="1"/>
    </row>
    <row r="21" spans="1:14" ht="78.75" customHeight="1">
      <c r="A21" s="4" t="s">
        <v>154</v>
      </c>
      <c r="B21" s="24" t="s">
        <v>44</v>
      </c>
      <c r="C21" s="2" t="s">
        <v>229</v>
      </c>
      <c r="D21" s="15" t="s">
        <v>112</v>
      </c>
      <c r="E21" s="23">
        <v>1755594.95</v>
      </c>
      <c r="F21" s="2" t="s">
        <v>46</v>
      </c>
      <c r="G21" s="2">
        <v>7737194</v>
      </c>
      <c r="H21" s="2">
        <v>3270612.33</v>
      </c>
      <c r="I21" s="21">
        <v>39833</v>
      </c>
      <c r="J21" s="2"/>
      <c r="K21" s="24" t="s">
        <v>226</v>
      </c>
      <c r="L21" s="95"/>
      <c r="M21" s="5" t="s">
        <v>104</v>
      </c>
      <c r="N21" s="1"/>
    </row>
    <row r="22" spans="1:14" ht="42">
      <c r="A22" s="4" t="s">
        <v>155</v>
      </c>
      <c r="B22" s="24" t="s">
        <v>47</v>
      </c>
      <c r="C22" s="2" t="s">
        <v>45</v>
      </c>
      <c r="D22" s="15" t="s">
        <v>104</v>
      </c>
      <c r="E22" s="23" t="s">
        <v>123</v>
      </c>
      <c r="F22" s="2" t="s">
        <v>48</v>
      </c>
      <c r="G22" s="2">
        <v>5000</v>
      </c>
      <c r="H22" s="2">
        <v>5000</v>
      </c>
      <c r="I22" s="21">
        <v>38707</v>
      </c>
      <c r="J22" s="2"/>
      <c r="K22" s="24" t="s">
        <v>208</v>
      </c>
      <c r="L22" s="95"/>
      <c r="M22" s="5" t="s">
        <v>104</v>
      </c>
      <c r="N22" s="1"/>
    </row>
    <row r="23" spans="1:14" ht="79.5" customHeight="1">
      <c r="A23" s="4" t="s">
        <v>156</v>
      </c>
      <c r="B23" s="24" t="s">
        <v>49</v>
      </c>
      <c r="C23" s="2" t="s">
        <v>50</v>
      </c>
      <c r="D23" s="15" t="s">
        <v>113</v>
      </c>
      <c r="E23" s="23">
        <v>1569226.94</v>
      </c>
      <c r="F23" s="2" t="s">
        <v>228</v>
      </c>
      <c r="G23" s="2">
        <v>1185221</v>
      </c>
      <c r="H23" s="2">
        <v>131523.84</v>
      </c>
      <c r="I23" s="21">
        <v>39833</v>
      </c>
      <c r="J23" s="2"/>
      <c r="K23" s="24" t="s">
        <v>226</v>
      </c>
      <c r="L23" s="95"/>
      <c r="M23" s="5" t="s">
        <v>104</v>
      </c>
      <c r="N23" s="1"/>
    </row>
    <row r="24" spans="1:14" ht="15.75" customHeight="1">
      <c r="A24" s="4"/>
      <c r="B24" s="4" t="s">
        <v>25</v>
      </c>
      <c r="C24" s="4"/>
      <c r="D24" s="13"/>
      <c r="E24" s="22"/>
      <c r="F24" s="4"/>
      <c r="G24" s="4">
        <f>SUM(G10:G23)</f>
        <v>12861462</v>
      </c>
      <c r="H24" s="4">
        <f>SUM(H10:H23)</f>
        <v>6330644.3900000006</v>
      </c>
      <c r="I24" s="4"/>
      <c r="J24" s="4"/>
      <c r="K24" s="2"/>
      <c r="L24" s="4"/>
      <c r="M24" s="4"/>
      <c r="N24" s="8"/>
    </row>
    <row r="25" spans="1:14" ht="15.75">
      <c r="A25" s="72" t="s">
        <v>11</v>
      </c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1"/>
    </row>
    <row r="26" spans="1:14" ht="69.75" customHeight="1">
      <c r="A26" s="4" t="s">
        <v>157</v>
      </c>
      <c r="B26" s="57" t="s">
        <v>158</v>
      </c>
      <c r="C26" s="2" t="s">
        <v>24</v>
      </c>
      <c r="D26" s="5" t="s">
        <v>53</v>
      </c>
      <c r="E26" s="5">
        <v>1484425.98</v>
      </c>
      <c r="F26" s="5">
        <v>10053</v>
      </c>
      <c r="G26" s="5">
        <v>0</v>
      </c>
      <c r="H26" s="5">
        <v>0</v>
      </c>
      <c r="I26" s="14">
        <v>38681</v>
      </c>
      <c r="J26" s="5"/>
      <c r="K26" s="5" t="s">
        <v>218</v>
      </c>
      <c r="L26" s="77" t="s">
        <v>103</v>
      </c>
      <c r="M26" s="2" t="s">
        <v>104</v>
      </c>
      <c r="N26" s="1"/>
    </row>
    <row r="27" spans="1:14" ht="69" customHeight="1">
      <c r="A27" s="4" t="s">
        <v>159</v>
      </c>
      <c r="B27" s="57" t="s">
        <v>158</v>
      </c>
      <c r="C27" s="2" t="s">
        <v>229</v>
      </c>
      <c r="D27" s="5" t="s">
        <v>211</v>
      </c>
      <c r="E27" s="5">
        <v>759343.25</v>
      </c>
      <c r="F27" s="5">
        <v>5185</v>
      </c>
      <c r="G27" s="5">
        <v>0</v>
      </c>
      <c r="H27" s="5">
        <v>0</v>
      </c>
      <c r="I27" s="14">
        <v>39583</v>
      </c>
      <c r="J27" s="5"/>
      <c r="K27" s="5" t="s">
        <v>219</v>
      </c>
      <c r="L27" s="78"/>
      <c r="M27" s="2" t="s">
        <v>104</v>
      </c>
      <c r="N27" s="1"/>
    </row>
    <row r="28" spans="1:14" ht="69.75" customHeight="1">
      <c r="A28" s="4" t="s">
        <v>160</v>
      </c>
      <c r="B28" s="57" t="s">
        <v>158</v>
      </c>
      <c r="C28" s="2" t="s">
        <v>31</v>
      </c>
      <c r="D28" s="5" t="s">
        <v>212</v>
      </c>
      <c r="E28" s="5">
        <v>208938.9</v>
      </c>
      <c r="F28" s="5">
        <v>1415</v>
      </c>
      <c r="G28" s="5">
        <v>0</v>
      </c>
      <c r="H28" s="5">
        <v>0</v>
      </c>
      <c r="I28" s="14">
        <v>40233</v>
      </c>
      <c r="J28" s="5"/>
      <c r="K28" s="5" t="s">
        <v>220</v>
      </c>
      <c r="L28" s="78"/>
      <c r="M28" s="2" t="s">
        <v>104</v>
      </c>
      <c r="N28" s="1"/>
    </row>
    <row r="29" spans="1:14" ht="78.75">
      <c r="A29" s="4" t="s">
        <v>161</v>
      </c>
      <c r="B29" s="57" t="s">
        <v>158</v>
      </c>
      <c r="C29" s="2" t="s">
        <v>50</v>
      </c>
      <c r="D29" s="5" t="s">
        <v>231</v>
      </c>
      <c r="E29" s="5">
        <v>330118.59999999998</v>
      </c>
      <c r="F29" s="5">
        <v>1211</v>
      </c>
      <c r="G29" s="5">
        <v>0</v>
      </c>
      <c r="H29" s="5">
        <v>0</v>
      </c>
      <c r="I29" s="14">
        <v>39583</v>
      </c>
      <c r="J29" s="5"/>
      <c r="K29" s="5" t="s">
        <v>232</v>
      </c>
      <c r="L29" s="79"/>
      <c r="M29" s="4" t="s">
        <v>104</v>
      </c>
      <c r="N29" s="1"/>
    </row>
    <row r="30" spans="1:14" ht="15.75">
      <c r="A30" s="5"/>
      <c r="B30" s="3" t="s">
        <v>25</v>
      </c>
      <c r="C30" s="5" t="s">
        <v>18</v>
      </c>
      <c r="D30" s="5" t="s">
        <v>18</v>
      </c>
      <c r="E30" s="5">
        <f>SUM(E26:E29)</f>
        <v>2782826.73</v>
      </c>
      <c r="F30" s="5">
        <f>SUM(F26:F29)</f>
        <v>17864</v>
      </c>
      <c r="G30" s="3">
        <f>SUM(G26:G29)</f>
        <v>0</v>
      </c>
      <c r="H30" s="5">
        <v>0</v>
      </c>
      <c r="I30" s="14" t="s">
        <v>18</v>
      </c>
      <c r="J30" s="5"/>
      <c r="K30" s="5" t="s">
        <v>18</v>
      </c>
      <c r="L30" s="5" t="s">
        <v>18</v>
      </c>
      <c r="M30" s="5"/>
      <c r="N30" s="1"/>
    </row>
    <row r="31" spans="1:14" ht="19.5" customHeight="1">
      <c r="A31" s="71" t="s">
        <v>12</v>
      </c>
      <c r="B31" s="71"/>
      <c r="C31" s="71"/>
      <c r="D31" s="71"/>
      <c r="E31" s="71"/>
      <c r="F31" s="71"/>
      <c r="G31" s="71"/>
      <c r="H31" s="71"/>
      <c r="I31" s="71"/>
      <c r="J31" s="71"/>
      <c r="K31" s="71"/>
    </row>
    <row r="32" spans="1:14" ht="19.5" customHeight="1">
      <c r="A32" s="82" t="s">
        <v>13</v>
      </c>
      <c r="B32" s="83"/>
      <c r="C32" s="83"/>
      <c r="D32" s="83"/>
      <c r="E32" s="83"/>
      <c r="F32" s="83"/>
      <c r="G32" s="83"/>
      <c r="H32" s="83"/>
      <c r="I32" s="83"/>
      <c r="J32" s="84"/>
      <c r="K32" s="32"/>
    </row>
    <row r="33" spans="1:11" ht="35.25" customHeight="1">
      <c r="A33" s="4" t="s">
        <v>2</v>
      </c>
      <c r="B33" s="4" t="s">
        <v>14</v>
      </c>
      <c r="C33" s="4" t="s">
        <v>22</v>
      </c>
      <c r="D33" s="4" t="s">
        <v>15</v>
      </c>
      <c r="E33" s="4" t="s">
        <v>203</v>
      </c>
      <c r="F33" s="4" t="s">
        <v>6</v>
      </c>
      <c r="G33" s="4" t="s">
        <v>7</v>
      </c>
      <c r="H33" s="4" t="s">
        <v>16</v>
      </c>
      <c r="I33" s="4" t="s">
        <v>9</v>
      </c>
      <c r="J33" s="4" t="s">
        <v>10</v>
      </c>
      <c r="K33" s="31"/>
    </row>
    <row r="34" spans="1:11" ht="18.75" customHeight="1">
      <c r="A34" s="72"/>
      <c r="B34" s="72"/>
      <c r="C34" s="72"/>
      <c r="D34" s="72"/>
      <c r="E34" s="72"/>
      <c r="F34" s="72"/>
      <c r="G34" s="72"/>
      <c r="H34" s="72"/>
      <c r="I34" s="72"/>
      <c r="J34" s="72"/>
      <c r="K34" s="33"/>
    </row>
    <row r="35" spans="1:11" ht="15.75" customHeight="1">
      <c r="A35" s="85" t="s">
        <v>20</v>
      </c>
      <c r="B35" s="85"/>
      <c r="C35" s="85"/>
      <c r="D35" s="85"/>
      <c r="E35" s="85"/>
      <c r="F35" s="85"/>
      <c r="G35" s="85"/>
      <c r="H35" s="85"/>
      <c r="I35" s="85"/>
      <c r="J35" s="85"/>
      <c r="K35" s="34"/>
    </row>
    <row r="36" spans="1:11" ht="12.75" customHeight="1">
      <c r="A36" s="89" t="s">
        <v>213</v>
      </c>
      <c r="B36" s="90"/>
      <c r="C36" s="90"/>
      <c r="D36" s="90"/>
      <c r="E36" s="90"/>
      <c r="F36" s="90"/>
      <c r="G36" s="90"/>
      <c r="H36" s="90"/>
      <c r="I36" s="90"/>
      <c r="J36" s="91"/>
      <c r="K36" s="34"/>
    </row>
    <row r="37" spans="1:11" ht="108.75" customHeight="1">
      <c r="A37" s="60" t="s">
        <v>162</v>
      </c>
      <c r="B37" s="61" t="s">
        <v>216</v>
      </c>
      <c r="C37" s="62">
        <v>10135240912</v>
      </c>
      <c r="D37" s="62">
        <v>1365000</v>
      </c>
      <c r="E37" s="62">
        <v>1365000</v>
      </c>
      <c r="F37" s="63">
        <v>41214</v>
      </c>
      <c r="G37" s="66">
        <v>44944</v>
      </c>
      <c r="H37" s="64" t="s">
        <v>250</v>
      </c>
      <c r="I37" s="65" t="s">
        <v>103</v>
      </c>
      <c r="J37" s="64" t="s">
        <v>249</v>
      </c>
      <c r="K37" s="30"/>
    </row>
    <row r="38" spans="1:11" ht="111" customHeight="1">
      <c r="A38" s="60" t="s">
        <v>163</v>
      </c>
      <c r="B38" s="61" t="s">
        <v>215</v>
      </c>
      <c r="C38" s="62">
        <v>10105200413</v>
      </c>
      <c r="D38" s="62">
        <v>180000</v>
      </c>
      <c r="E38" s="62">
        <v>180000</v>
      </c>
      <c r="F38" s="63">
        <v>41185</v>
      </c>
      <c r="G38" s="66">
        <v>44498</v>
      </c>
      <c r="H38" s="64" t="s">
        <v>248</v>
      </c>
      <c r="I38" s="65" t="s">
        <v>103</v>
      </c>
      <c r="J38" s="64" t="s">
        <v>247</v>
      </c>
      <c r="K38" s="30"/>
    </row>
    <row r="39" spans="1:11" ht="104.25" customHeight="1">
      <c r="A39" s="25" t="s">
        <v>214</v>
      </c>
      <c r="B39" s="58" t="s">
        <v>217</v>
      </c>
      <c r="C39" s="2">
        <v>10105200414</v>
      </c>
      <c r="D39" s="2">
        <v>1845000</v>
      </c>
      <c r="E39" s="2">
        <v>0</v>
      </c>
      <c r="F39" s="21">
        <v>43823</v>
      </c>
      <c r="G39" s="28"/>
      <c r="H39" s="5" t="s">
        <v>242</v>
      </c>
      <c r="I39" s="29" t="s">
        <v>103</v>
      </c>
      <c r="J39" s="35" t="s">
        <v>104</v>
      </c>
      <c r="K39" s="30"/>
    </row>
    <row r="40" spans="1:11" ht="13.5" customHeight="1">
      <c r="A40" s="25"/>
      <c r="B40" s="36"/>
      <c r="C40" s="2"/>
      <c r="D40" s="4">
        <f>SUM(D37:D39)</f>
        <v>3390000</v>
      </c>
      <c r="E40" s="4">
        <f>SUM(E37:E39)</f>
        <v>1545000</v>
      </c>
      <c r="F40" s="21"/>
      <c r="G40" s="28"/>
      <c r="H40" s="5"/>
      <c r="I40" s="29"/>
      <c r="J40" s="11"/>
      <c r="K40" s="30"/>
    </row>
    <row r="41" spans="1:11" ht="24" customHeight="1">
      <c r="A41" s="3" t="s">
        <v>165</v>
      </c>
      <c r="B41" s="16" t="s">
        <v>54</v>
      </c>
      <c r="C41" s="15" t="s">
        <v>55</v>
      </c>
      <c r="D41" s="2">
        <v>57940</v>
      </c>
      <c r="E41" s="2">
        <v>57940</v>
      </c>
      <c r="F41" s="2">
        <v>2004</v>
      </c>
      <c r="G41" s="28"/>
      <c r="H41" s="35" t="s">
        <v>205</v>
      </c>
      <c r="I41" s="29" t="s">
        <v>103</v>
      </c>
      <c r="J41" s="35" t="s">
        <v>104</v>
      </c>
      <c r="K41" s="31"/>
    </row>
    <row r="42" spans="1:11">
      <c r="A42" s="3" t="s">
        <v>166</v>
      </c>
      <c r="B42" s="16" t="s">
        <v>54</v>
      </c>
      <c r="C42" s="15" t="s">
        <v>56</v>
      </c>
      <c r="D42" s="2">
        <v>57940</v>
      </c>
      <c r="E42" s="2">
        <v>57940</v>
      </c>
      <c r="F42" s="2">
        <v>2004</v>
      </c>
      <c r="G42" s="28"/>
      <c r="H42" s="35" t="s">
        <v>205</v>
      </c>
      <c r="I42" s="29" t="s">
        <v>103</v>
      </c>
      <c r="J42" s="35" t="s">
        <v>104</v>
      </c>
      <c r="K42" s="31"/>
    </row>
    <row r="43" spans="1:11">
      <c r="A43" s="3" t="s">
        <v>167</v>
      </c>
      <c r="B43" s="17" t="s">
        <v>164</v>
      </c>
      <c r="C43" s="15" t="s">
        <v>60</v>
      </c>
      <c r="D43" s="2">
        <v>68000</v>
      </c>
      <c r="E43" s="2">
        <v>68000</v>
      </c>
      <c r="F43" s="2">
        <v>2010</v>
      </c>
      <c r="G43" s="28"/>
      <c r="H43" s="35" t="s">
        <v>205</v>
      </c>
      <c r="I43" s="29" t="s">
        <v>103</v>
      </c>
      <c r="J43" s="35" t="s">
        <v>104</v>
      </c>
      <c r="K43" s="31"/>
    </row>
    <row r="44" spans="1:11" ht="23.25" customHeight="1">
      <c r="A44" s="3" t="s">
        <v>168</v>
      </c>
      <c r="B44" s="17" t="s">
        <v>76</v>
      </c>
      <c r="C44" s="15" t="s">
        <v>138</v>
      </c>
      <c r="D44" s="2">
        <v>113920</v>
      </c>
      <c r="E44" s="2">
        <v>113920</v>
      </c>
      <c r="F44" s="2">
        <v>2008</v>
      </c>
      <c r="G44" s="28"/>
      <c r="H44" s="35" t="s">
        <v>205</v>
      </c>
      <c r="I44" s="29" t="s">
        <v>103</v>
      </c>
      <c r="J44" s="35" t="s">
        <v>104</v>
      </c>
      <c r="K44" s="31"/>
    </row>
    <row r="45" spans="1:11" ht="26.25" customHeight="1">
      <c r="A45" s="3" t="s">
        <v>169</v>
      </c>
      <c r="B45" s="17" t="s">
        <v>77</v>
      </c>
      <c r="C45" s="15" t="s">
        <v>78</v>
      </c>
      <c r="D45" s="2">
        <v>51600</v>
      </c>
      <c r="E45" s="2">
        <v>51600</v>
      </c>
      <c r="F45" s="2">
        <v>2004</v>
      </c>
      <c r="G45" s="28"/>
      <c r="H45" s="35" t="s">
        <v>205</v>
      </c>
      <c r="I45" s="29" t="s">
        <v>103</v>
      </c>
      <c r="J45" s="35" t="s">
        <v>104</v>
      </c>
      <c r="K45" s="31"/>
    </row>
    <row r="46" spans="1:11" ht="22.5" customHeight="1">
      <c r="A46" s="3" t="s">
        <v>170</v>
      </c>
      <c r="B46" s="17" t="s">
        <v>79</v>
      </c>
      <c r="C46" s="15" t="s">
        <v>80</v>
      </c>
      <c r="D46" s="2">
        <v>27698</v>
      </c>
      <c r="E46" s="2">
        <v>27698</v>
      </c>
      <c r="F46" s="2">
        <v>2006</v>
      </c>
      <c r="G46" s="28"/>
      <c r="H46" s="35" t="s">
        <v>205</v>
      </c>
      <c r="I46" s="29" t="s">
        <v>103</v>
      </c>
      <c r="J46" s="35" t="s">
        <v>104</v>
      </c>
      <c r="K46" s="31"/>
    </row>
    <row r="47" spans="1:11" ht="22.5" customHeight="1">
      <c r="A47" s="3" t="s">
        <v>171</v>
      </c>
      <c r="B47" s="17" t="s">
        <v>81</v>
      </c>
      <c r="C47" s="15" t="s">
        <v>82</v>
      </c>
      <c r="D47" s="2">
        <v>11900</v>
      </c>
      <c r="E47" s="2">
        <v>11900</v>
      </c>
      <c r="F47" s="2"/>
      <c r="G47" s="28"/>
      <c r="H47" s="35" t="s">
        <v>205</v>
      </c>
      <c r="I47" s="29" t="s">
        <v>103</v>
      </c>
      <c r="J47" s="35" t="s">
        <v>104</v>
      </c>
      <c r="K47" s="31"/>
    </row>
    <row r="48" spans="1:11" ht="22.5" customHeight="1">
      <c r="A48" s="3" t="s">
        <v>172</v>
      </c>
      <c r="B48" s="17" t="s">
        <v>83</v>
      </c>
      <c r="C48" s="15" t="s">
        <v>139</v>
      </c>
      <c r="D48" s="2">
        <v>268580</v>
      </c>
      <c r="E48" s="2">
        <v>268580</v>
      </c>
      <c r="F48" s="2">
        <v>2010</v>
      </c>
      <c r="G48" s="28"/>
      <c r="H48" s="35" t="s">
        <v>205</v>
      </c>
      <c r="I48" s="29" t="s">
        <v>103</v>
      </c>
      <c r="J48" s="35" t="s">
        <v>104</v>
      </c>
      <c r="K48" s="31"/>
    </row>
    <row r="49" spans="1:11" ht="24.75" customHeight="1">
      <c r="A49" s="25" t="s">
        <v>173</v>
      </c>
      <c r="B49" s="19" t="s">
        <v>84</v>
      </c>
      <c r="C49" s="11">
        <v>101062010</v>
      </c>
      <c r="D49" s="11">
        <v>176913</v>
      </c>
      <c r="E49" s="11">
        <v>176913</v>
      </c>
      <c r="F49" s="11">
        <v>2008</v>
      </c>
      <c r="G49" s="28"/>
      <c r="H49" s="35" t="s">
        <v>205</v>
      </c>
      <c r="I49" s="29" t="s">
        <v>103</v>
      </c>
      <c r="J49" s="35" t="s">
        <v>104</v>
      </c>
      <c r="K49" s="31"/>
    </row>
    <row r="50" spans="1:11" ht="22.5" customHeight="1">
      <c r="A50" s="25" t="s">
        <v>174</v>
      </c>
      <c r="B50" s="59" t="s">
        <v>164</v>
      </c>
      <c r="C50" s="15" t="s">
        <v>57</v>
      </c>
      <c r="D50" s="2">
        <v>47000</v>
      </c>
      <c r="E50" s="2">
        <v>47000</v>
      </c>
      <c r="F50" s="21">
        <v>41256</v>
      </c>
      <c r="G50" s="28"/>
      <c r="H50" s="35" t="s">
        <v>205</v>
      </c>
      <c r="I50" s="29" t="s">
        <v>103</v>
      </c>
      <c r="J50" s="35" t="s">
        <v>104</v>
      </c>
      <c r="K50" s="31"/>
    </row>
    <row r="51" spans="1:11" ht="24.75" customHeight="1">
      <c r="A51" s="25" t="s">
        <v>175</v>
      </c>
      <c r="B51" s="59" t="s">
        <v>164</v>
      </c>
      <c r="C51" s="15" t="s">
        <v>61</v>
      </c>
      <c r="D51" s="2">
        <v>47000</v>
      </c>
      <c r="E51" s="2">
        <v>47000</v>
      </c>
      <c r="F51" s="21">
        <v>41256</v>
      </c>
      <c r="G51" s="28"/>
      <c r="H51" s="35" t="s">
        <v>205</v>
      </c>
      <c r="I51" s="29" t="s">
        <v>103</v>
      </c>
      <c r="J51" s="35" t="s">
        <v>104</v>
      </c>
      <c r="K51" s="31"/>
    </row>
    <row r="52" spans="1:11" ht="25.5" customHeight="1">
      <c r="A52" s="3" t="s">
        <v>176</v>
      </c>
      <c r="B52" s="16" t="s">
        <v>54</v>
      </c>
      <c r="C52" s="15" t="s">
        <v>63</v>
      </c>
      <c r="D52" s="2">
        <v>24500</v>
      </c>
      <c r="E52" s="2">
        <v>24500</v>
      </c>
      <c r="F52" s="2">
        <v>2012</v>
      </c>
      <c r="G52" s="28"/>
      <c r="H52" s="35" t="s">
        <v>205</v>
      </c>
      <c r="I52" s="29" t="s">
        <v>103</v>
      </c>
      <c r="J52" s="35" t="s">
        <v>104</v>
      </c>
      <c r="K52" s="31"/>
    </row>
    <row r="53" spans="1:11" ht="24.75" customHeight="1">
      <c r="A53" s="3" t="s">
        <v>177</v>
      </c>
      <c r="B53" s="16" t="s">
        <v>54</v>
      </c>
      <c r="C53" s="15" t="s">
        <v>64</v>
      </c>
      <c r="D53" s="2">
        <v>24500</v>
      </c>
      <c r="E53" s="2">
        <v>24500</v>
      </c>
      <c r="F53" s="2">
        <v>2012</v>
      </c>
      <c r="G53" s="28"/>
      <c r="H53" s="35" t="s">
        <v>205</v>
      </c>
      <c r="I53" s="29" t="s">
        <v>103</v>
      </c>
      <c r="J53" s="35" t="s">
        <v>104</v>
      </c>
      <c r="K53" s="31"/>
    </row>
    <row r="54" spans="1:11" ht="24.75" customHeight="1">
      <c r="A54" s="3" t="s">
        <v>178</v>
      </c>
      <c r="B54" s="16" t="s">
        <v>54</v>
      </c>
      <c r="C54" s="15" t="s">
        <v>65</v>
      </c>
      <c r="D54" s="2">
        <v>24800</v>
      </c>
      <c r="E54" s="2">
        <v>24800</v>
      </c>
      <c r="F54" s="2">
        <v>2013</v>
      </c>
      <c r="G54" s="28"/>
      <c r="H54" s="35" t="s">
        <v>205</v>
      </c>
      <c r="I54" s="29" t="s">
        <v>103</v>
      </c>
      <c r="J54" s="35" t="s">
        <v>104</v>
      </c>
      <c r="K54" s="31"/>
    </row>
    <row r="55" spans="1:11" ht="23.25" customHeight="1">
      <c r="A55" s="3" t="s">
        <v>179</v>
      </c>
      <c r="B55" s="16" t="s">
        <v>54</v>
      </c>
      <c r="C55" s="15" t="s">
        <v>66</v>
      </c>
      <c r="D55" s="2">
        <v>24800</v>
      </c>
      <c r="E55" s="2">
        <v>24800</v>
      </c>
      <c r="F55" s="2">
        <v>2013</v>
      </c>
      <c r="G55" s="28"/>
      <c r="H55" s="35" t="s">
        <v>205</v>
      </c>
      <c r="I55" s="29" t="s">
        <v>103</v>
      </c>
      <c r="J55" s="35" t="s">
        <v>104</v>
      </c>
      <c r="K55" s="31"/>
    </row>
    <row r="56" spans="1:11" ht="24" customHeight="1">
      <c r="A56" s="3" t="s">
        <v>180</v>
      </c>
      <c r="B56" s="16" t="s">
        <v>54</v>
      </c>
      <c r="C56" s="15" t="s">
        <v>67</v>
      </c>
      <c r="D56" s="2">
        <v>24800</v>
      </c>
      <c r="E56" s="2">
        <v>24800</v>
      </c>
      <c r="F56" s="2">
        <v>2013</v>
      </c>
      <c r="G56" s="28"/>
      <c r="H56" s="35" t="s">
        <v>205</v>
      </c>
      <c r="I56" s="29" t="s">
        <v>103</v>
      </c>
      <c r="J56" s="35" t="s">
        <v>104</v>
      </c>
      <c r="K56" s="31"/>
    </row>
    <row r="57" spans="1:11" ht="24.75" customHeight="1">
      <c r="A57" s="3" t="s">
        <v>181</v>
      </c>
      <c r="B57" s="16" t="s">
        <v>54</v>
      </c>
      <c r="C57" s="15" t="s">
        <v>68</v>
      </c>
      <c r="D57" s="2">
        <v>24800</v>
      </c>
      <c r="E57" s="2">
        <v>24800</v>
      </c>
      <c r="F57" s="2">
        <v>2013</v>
      </c>
      <c r="G57" s="28"/>
      <c r="H57" s="35" t="s">
        <v>205</v>
      </c>
      <c r="I57" s="29" t="s">
        <v>103</v>
      </c>
      <c r="J57" s="35" t="s">
        <v>104</v>
      </c>
      <c r="K57" s="31"/>
    </row>
    <row r="58" spans="1:11" ht="24.75" customHeight="1">
      <c r="A58" s="3" t="s">
        <v>182</v>
      </c>
      <c r="B58" s="16" t="s">
        <v>54</v>
      </c>
      <c r="C58" s="15" t="s">
        <v>69</v>
      </c>
      <c r="D58" s="2">
        <v>24800</v>
      </c>
      <c r="E58" s="2">
        <v>24800</v>
      </c>
      <c r="F58" s="2">
        <v>2013</v>
      </c>
      <c r="G58" s="28"/>
      <c r="H58" s="35" t="s">
        <v>205</v>
      </c>
      <c r="I58" s="29" t="s">
        <v>103</v>
      </c>
      <c r="J58" s="35" t="s">
        <v>104</v>
      </c>
      <c r="K58" s="31"/>
    </row>
    <row r="59" spans="1:11" ht="24" customHeight="1">
      <c r="A59" s="3" t="s">
        <v>183</v>
      </c>
      <c r="B59" s="16" t="s">
        <v>54</v>
      </c>
      <c r="C59" s="15" t="s">
        <v>70</v>
      </c>
      <c r="D59" s="2">
        <v>24800</v>
      </c>
      <c r="E59" s="2">
        <v>24800</v>
      </c>
      <c r="F59" s="2">
        <v>2013</v>
      </c>
      <c r="G59" s="28"/>
      <c r="H59" s="35" t="s">
        <v>205</v>
      </c>
      <c r="I59" s="29" t="s">
        <v>103</v>
      </c>
      <c r="J59" s="35" t="s">
        <v>104</v>
      </c>
      <c r="K59" s="31"/>
    </row>
    <row r="60" spans="1:11" ht="25.5" customHeight="1">
      <c r="A60" s="3" t="s">
        <v>184</v>
      </c>
      <c r="B60" s="16" t="s">
        <v>54</v>
      </c>
      <c r="C60" s="15" t="s">
        <v>71</v>
      </c>
      <c r="D60" s="2">
        <v>28150</v>
      </c>
      <c r="E60" s="2">
        <v>28150</v>
      </c>
      <c r="F60" s="2">
        <v>2013</v>
      </c>
      <c r="G60" s="28"/>
      <c r="H60" s="35" t="s">
        <v>205</v>
      </c>
      <c r="I60" s="29" t="s">
        <v>103</v>
      </c>
      <c r="J60" s="35" t="s">
        <v>104</v>
      </c>
      <c r="K60" s="31"/>
    </row>
    <row r="61" spans="1:11" ht="23.25" customHeight="1">
      <c r="A61" s="3" t="s">
        <v>185</v>
      </c>
      <c r="B61" s="16" t="s">
        <v>73</v>
      </c>
      <c r="C61" s="15" t="s">
        <v>72</v>
      </c>
      <c r="D61" s="2">
        <v>27761</v>
      </c>
      <c r="E61" s="2">
        <v>27761</v>
      </c>
      <c r="F61" s="2">
        <v>2013</v>
      </c>
      <c r="G61" s="28"/>
      <c r="H61" s="35" t="s">
        <v>205</v>
      </c>
      <c r="I61" s="29" t="s">
        <v>103</v>
      </c>
      <c r="J61" s="35" t="s">
        <v>104</v>
      </c>
      <c r="K61" s="31"/>
    </row>
    <row r="62" spans="1:11" ht="23.25" customHeight="1">
      <c r="A62" s="3" t="s">
        <v>186</v>
      </c>
      <c r="B62" s="16" t="s">
        <v>74</v>
      </c>
      <c r="C62" s="15" t="s">
        <v>75</v>
      </c>
      <c r="D62" s="2">
        <v>29569</v>
      </c>
      <c r="E62" s="2">
        <v>29569</v>
      </c>
      <c r="F62" s="2">
        <v>2013</v>
      </c>
      <c r="G62" s="28"/>
      <c r="H62" s="35" t="s">
        <v>205</v>
      </c>
      <c r="I62" s="29" t="s">
        <v>103</v>
      </c>
      <c r="J62" s="35" t="s">
        <v>104</v>
      </c>
      <c r="K62" s="31"/>
    </row>
    <row r="63" spans="1:11" ht="24" customHeight="1">
      <c r="A63" s="3" t="s">
        <v>187</v>
      </c>
      <c r="B63" s="16" t="s">
        <v>59</v>
      </c>
      <c r="C63" s="15" t="s">
        <v>58</v>
      </c>
      <c r="D63" s="2">
        <v>24000</v>
      </c>
      <c r="E63" s="2">
        <v>24000</v>
      </c>
      <c r="F63" s="2">
        <v>2012</v>
      </c>
      <c r="G63" s="28"/>
      <c r="H63" s="35" t="s">
        <v>205</v>
      </c>
      <c r="I63" s="29" t="s">
        <v>103</v>
      </c>
      <c r="J63" s="35" t="s">
        <v>104</v>
      </c>
      <c r="K63" s="31"/>
    </row>
    <row r="64" spans="1:11" ht="26.25" customHeight="1">
      <c r="A64" s="3" t="s">
        <v>188</v>
      </c>
      <c r="B64" s="16" t="s">
        <v>59</v>
      </c>
      <c r="C64" s="15" t="s">
        <v>62</v>
      </c>
      <c r="D64" s="2">
        <v>24000</v>
      </c>
      <c r="E64" s="2">
        <v>24000</v>
      </c>
      <c r="F64" s="2">
        <v>2012</v>
      </c>
      <c r="G64" s="28"/>
      <c r="H64" s="35" t="s">
        <v>205</v>
      </c>
      <c r="I64" s="29" t="s">
        <v>103</v>
      </c>
      <c r="J64" s="35" t="s">
        <v>104</v>
      </c>
      <c r="K64" s="31"/>
    </row>
    <row r="65" spans="1:13" ht="69.75" customHeight="1">
      <c r="A65" s="50" t="s">
        <v>189</v>
      </c>
      <c r="B65" s="49" t="s">
        <v>124</v>
      </c>
      <c r="C65" s="51" t="s">
        <v>125</v>
      </c>
      <c r="D65" s="52">
        <v>267819.39</v>
      </c>
      <c r="E65" s="52">
        <v>29013.79</v>
      </c>
      <c r="F65" s="53">
        <v>43405</v>
      </c>
      <c r="G65" s="56">
        <v>44134</v>
      </c>
      <c r="H65" s="80" t="s">
        <v>243</v>
      </c>
      <c r="I65" s="54" t="s">
        <v>103</v>
      </c>
      <c r="J65" s="55" t="s">
        <v>244</v>
      </c>
      <c r="K65" s="31"/>
    </row>
    <row r="66" spans="1:13" ht="70.5" customHeight="1">
      <c r="A66" s="50" t="s">
        <v>191</v>
      </c>
      <c r="B66" s="49" t="s">
        <v>124</v>
      </c>
      <c r="C66" s="51" t="s">
        <v>126</v>
      </c>
      <c r="D66" s="52">
        <v>267819.38</v>
      </c>
      <c r="E66" s="52">
        <v>29013.79</v>
      </c>
      <c r="F66" s="53">
        <v>43405</v>
      </c>
      <c r="G66" s="56">
        <v>44134</v>
      </c>
      <c r="H66" s="81"/>
      <c r="I66" s="54" t="s">
        <v>103</v>
      </c>
      <c r="J66" s="55" t="s">
        <v>244</v>
      </c>
      <c r="K66" s="31"/>
    </row>
    <row r="67" spans="1:13" ht="33" customHeight="1">
      <c r="A67" s="25" t="s">
        <v>192</v>
      </c>
      <c r="B67" s="59" t="s">
        <v>127</v>
      </c>
      <c r="C67" s="15" t="s">
        <v>128</v>
      </c>
      <c r="D67" s="24">
        <v>26926</v>
      </c>
      <c r="E67" s="2">
        <v>26926</v>
      </c>
      <c r="F67" s="21">
        <v>43430</v>
      </c>
      <c r="G67" s="28"/>
      <c r="H67" s="11" t="s">
        <v>210</v>
      </c>
      <c r="I67" s="29" t="s">
        <v>103</v>
      </c>
      <c r="J67" s="35" t="s">
        <v>104</v>
      </c>
      <c r="K67" s="31"/>
    </row>
    <row r="68" spans="1:13" ht="36" customHeight="1">
      <c r="A68" s="25" t="s">
        <v>193</v>
      </c>
      <c r="B68" s="59" t="s">
        <v>127</v>
      </c>
      <c r="C68" s="15" t="s">
        <v>129</v>
      </c>
      <c r="D68" s="24">
        <v>26926</v>
      </c>
      <c r="E68" s="2">
        <v>26926</v>
      </c>
      <c r="F68" s="21">
        <v>43430</v>
      </c>
      <c r="G68" s="28"/>
      <c r="H68" s="11" t="s">
        <v>234</v>
      </c>
      <c r="I68" s="29" t="s">
        <v>103</v>
      </c>
      <c r="J68" s="35" t="s">
        <v>104</v>
      </c>
      <c r="K68" s="31"/>
    </row>
    <row r="69" spans="1:13" ht="34.5" customHeight="1">
      <c r="A69" s="25" t="s">
        <v>194</v>
      </c>
      <c r="B69" s="59" t="s">
        <v>236</v>
      </c>
      <c r="C69" s="15" t="s">
        <v>130</v>
      </c>
      <c r="D69" s="24">
        <v>18945</v>
      </c>
      <c r="E69" s="2">
        <v>18945</v>
      </c>
      <c r="F69" s="21">
        <v>43430</v>
      </c>
      <c r="G69" s="28"/>
      <c r="H69" s="11" t="s">
        <v>234</v>
      </c>
      <c r="I69" s="29" t="s">
        <v>103</v>
      </c>
      <c r="J69" s="35" t="s">
        <v>104</v>
      </c>
      <c r="K69" s="31"/>
    </row>
    <row r="70" spans="1:13" ht="36" customHeight="1">
      <c r="A70" s="25" t="s">
        <v>195</v>
      </c>
      <c r="B70" s="59" t="s">
        <v>237</v>
      </c>
      <c r="C70" s="15" t="s">
        <v>131</v>
      </c>
      <c r="D70" s="24">
        <v>21938</v>
      </c>
      <c r="E70" s="2">
        <v>21938</v>
      </c>
      <c r="F70" s="21">
        <v>43430</v>
      </c>
      <c r="G70" s="28"/>
      <c r="H70" s="11" t="s">
        <v>235</v>
      </c>
      <c r="I70" s="29" t="s">
        <v>103</v>
      </c>
      <c r="J70" s="35" t="s">
        <v>104</v>
      </c>
      <c r="K70" s="31"/>
    </row>
    <row r="71" spans="1:13" ht="33" customHeight="1">
      <c r="A71" s="25" t="s">
        <v>196</v>
      </c>
      <c r="B71" s="59" t="s">
        <v>237</v>
      </c>
      <c r="C71" s="15" t="s">
        <v>132</v>
      </c>
      <c r="D71" s="24">
        <v>21938</v>
      </c>
      <c r="E71" s="2">
        <v>21938</v>
      </c>
      <c r="F71" s="21">
        <v>43430</v>
      </c>
      <c r="G71" s="28"/>
      <c r="H71" s="11" t="s">
        <v>234</v>
      </c>
      <c r="I71" s="29" t="s">
        <v>103</v>
      </c>
      <c r="J71" s="35" t="s">
        <v>104</v>
      </c>
      <c r="K71" s="31"/>
    </row>
    <row r="72" spans="1:13" ht="34.5" customHeight="1">
      <c r="A72" s="25" t="s">
        <v>197</v>
      </c>
      <c r="B72" s="59" t="s">
        <v>133</v>
      </c>
      <c r="C72" s="15" t="s">
        <v>134</v>
      </c>
      <c r="D72" s="24">
        <v>24799</v>
      </c>
      <c r="E72" s="2">
        <v>24799</v>
      </c>
      <c r="F72" s="21">
        <v>43430</v>
      </c>
      <c r="G72" s="28"/>
      <c r="H72" s="11" t="s">
        <v>238</v>
      </c>
      <c r="I72" s="29" t="s">
        <v>103</v>
      </c>
      <c r="J72" s="35" t="s">
        <v>104</v>
      </c>
      <c r="K72" s="31"/>
    </row>
    <row r="73" spans="1:13" ht="33.75" customHeight="1">
      <c r="A73" s="25" t="s">
        <v>198</v>
      </c>
      <c r="B73" s="59" t="s">
        <v>127</v>
      </c>
      <c r="C73" s="15" t="s">
        <v>135</v>
      </c>
      <c r="D73" s="24">
        <v>23999</v>
      </c>
      <c r="E73" s="2">
        <v>23999</v>
      </c>
      <c r="F73" s="21">
        <v>43430</v>
      </c>
      <c r="G73" s="28"/>
      <c r="H73" s="11" t="s">
        <v>239</v>
      </c>
      <c r="I73" s="29" t="s">
        <v>103</v>
      </c>
      <c r="J73" s="35" t="s">
        <v>104</v>
      </c>
      <c r="K73" s="31"/>
    </row>
    <row r="74" spans="1:13" ht="32.25" customHeight="1">
      <c r="A74" s="25" t="s">
        <v>199</v>
      </c>
      <c r="B74" s="59" t="s">
        <v>133</v>
      </c>
      <c r="C74" s="15" t="s">
        <v>136</v>
      </c>
      <c r="D74" s="24">
        <v>24799</v>
      </c>
      <c r="E74" s="2">
        <v>24799</v>
      </c>
      <c r="F74" s="21">
        <v>43430</v>
      </c>
      <c r="G74" s="28"/>
      <c r="H74" s="11" t="s">
        <v>240</v>
      </c>
      <c r="I74" s="29" t="s">
        <v>103</v>
      </c>
      <c r="J74" s="35" t="s">
        <v>104</v>
      </c>
      <c r="K74" s="31"/>
    </row>
    <row r="75" spans="1:13" ht="32.25" customHeight="1">
      <c r="A75" s="25" t="s">
        <v>200</v>
      </c>
      <c r="B75" s="59" t="s">
        <v>133</v>
      </c>
      <c r="C75" s="15" t="s">
        <v>137</v>
      </c>
      <c r="D75" s="24">
        <v>24799</v>
      </c>
      <c r="E75" s="2">
        <v>24799</v>
      </c>
      <c r="F75" s="21">
        <v>43430</v>
      </c>
      <c r="G75" s="28"/>
      <c r="H75" s="11" t="s">
        <v>241</v>
      </c>
      <c r="I75" s="29" t="s">
        <v>103</v>
      </c>
      <c r="J75" s="35" t="s">
        <v>104</v>
      </c>
      <c r="K75" s="31"/>
    </row>
    <row r="76" spans="1:13">
      <c r="A76" s="2"/>
      <c r="B76" s="18" t="s">
        <v>227</v>
      </c>
      <c r="C76" s="13"/>
      <c r="D76" s="4">
        <f>SUM(D41:D75)</f>
        <v>2010478.77</v>
      </c>
      <c r="E76" s="4">
        <f>SUM(E41:E75)</f>
        <v>1532867.58</v>
      </c>
      <c r="F76" s="28"/>
      <c r="G76" s="4"/>
      <c r="H76" s="2"/>
      <c r="I76" s="2"/>
      <c r="J76" s="2"/>
      <c r="K76" s="31"/>
    </row>
    <row r="77" spans="1:13" ht="19.5" customHeight="1">
      <c r="A77" s="74" t="s">
        <v>17</v>
      </c>
      <c r="B77" s="75"/>
      <c r="C77" s="75"/>
      <c r="D77" s="75"/>
      <c r="E77" s="75"/>
      <c r="F77" s="75"/>
      <c r="G77" s="75"/>
      <c r="H77" s="75"/>
      <c r="I77" s="75"/>
      <c r="J77" s="75"/>
      <c r="K77" s="76"/>
    </row>
    <row r="78" spans="1:13" s="7" customFormat="1" ht="108" customHeight="1">
      <c r="A78" s="26" t="s">
        <v>202</v>
      </c>
      <c r="B78" s="18" t="s">
        <v>86</v>
      </c>
      <c r="C78" s="15"/>
      <c r="D78" s="2">
        <v>1407456.73</v>
      </c>
      <c r="E78" s="2">
        <v>1348203.93</v>
      </c>
      <c r="F78" s="2" t="s">
        <v>245</v>
      </c>
      <c r="G78" s="27"/>
      <c r="H78" s="11" t="s">
        <v>246</v>
      </c>
      <c r="I78" s="19" t="s">
        <v>103</v>
      </c>
      <c r="J78" s="35" t="s">
        <v>104</v>
      </c>
      <c r="K78" s="30"/>
      <c r="L78" s="10"/>
      <c r="M78" s="10"/>
    </row>
    <row r="79" spans="1:13" s="7" customFormat="1" ht="32.25" customHeight="1">
      <c r="A79" s="25" t="s">
        <v>201</v>
      </c>
      <c r="B79" s="4" t="s">
        <v>141</v>
      </c>
      <c r="C79" s="2">
        <v>10122001</v>
      </c>
      <c r="D79" s="2">
        <v>575210</v>
      </c>
      <c r="E79" s="2">
        <v>57521.04</v>
      </c>
      <c r="F79" s="21">
        <v>43449</v>
      </c>
      <c r="G79" s="27"/>
      <c r="H79" s="2" t="s">
        <v>142</v>
      </c>
      <c r="I79" s="19" t="s">
        <v>103</v>
      </c>
      <c r="J79" s="35" t="s">
        <v>104</v>
      </c>
      <c r="K79" s="30"/>
      <c r="L79" s="10"/>
      <c r="M79" s="10"/>
    </row>
    <row r="80" spans="1:13" s="7" customFormat="1" ht="12" customHeight="1">
      <c r="A80" s="25"/>
      <c r="B80" s="43" t="s">
        <v>227</v>
      </c>
      <c r="C80" s="43"/>
      <c r="D80" s="4">
        <f>SUM(D78:D79)</f>
        <v>1982666.73</v>
      </c>
      <c r="E80" s="4">
        <f>SUM(E78:E79)</f>
        <v>1405724.97</v>
      </c>
      <c r="F80" s="39"/>
      <c r="G80" s="40"/>
      <c r="H80" s="41"/>
      <c r="I80" s="38"/>
      <c r="J80" s="48"/>
      <c r="K80" s="30"/>
      <c r="L80" s="10"/>
      <c r="M80" s="10"/>
    </row>
    <row r="81" spans="1:13" s="7" customFormat="1" ht="15.75" customHeight="1">
      <c r="A81" s="86" t="s">
        <v>190</v>
      </c>
      <c r="B81" s="87"/>
      <c r="C81" s="88"/>
      <c r="D81" s="4">
        <v>2998677.81</v>
      </c>
      <c r="E81" s="4">
        <v>2832496.08</v>
      </c>
      <c r="F81" s="2" t="s">
        <v>222</v>
      </c>
      <c r="G81" s="27"/>
      <c r="H81" s="11"/>
      <c r="I81" s="19" t="s">
        <v>103</v>
      </c>
      <c r="J81" s="35" t="s">
        <v>104</v>
      </c>
      <c r="K81" s="30"/>
      <c r="L81" s="10"/>
      <c r="M81" s="10"/>
    </row>
    <row r="82" spans="1:13" ht="15.75">
      <c r="A82" s="44"/>
      <c r="B82" s="45" t="s">
        <v>227</v>
      </c>
      <c r="C82" s="28"/>
      <c r="D82" s="46">
        <f>SUM(D80:D81)</f>
        <v>4981344.54</v>
      </c>
      <c r="E82" s="46">
        <f>SUM(E80:E81)</f>
        <v>4238221.05</v>
      </c>
      <c r="F82" s="28"/>
      <c r="G82" s="28"/>
      <c r="H82" s="28"/>
      <c r="I82" s="28"/>
      <c r="J82" s="28"/>
    </row>
    <row r="84" spans="1:13" ht="15.75">
      <c r="A84" s="73" t="s">
        <v>87</v>
      </c>
      <c r="B84" s="73"/>
      <c r="C84" s="73"/>
      <c r="D84" s="73"/>
      <c r="E84" s="73"/>
      <c r="F84" s="73"/>
      <c r="G84" s="73"/>
      <c r="H84" s="73"/>
      <c r="I84" s="73"/>
      <c r="J84" s="73"/>
      <c r="K84" s="73"/>
      <c r="L84" s="73"/>
    </row>
    <row r="85" spans="1:13" ht="16.5" customHeight="1">
      <c r="A85" s="67" t="s">
        <v>88</v>
      </c>
      <c r="B85" s="67"/>
      <c r="C85" s="67"/>
      <c r="D85" s="67"/>
      <c r="E85" s="67"/>
      <c r="F85" s="67"/>
      <c r="G85" s="67"/>
      <c r="H85" s="67"/>
      <c r="I85" s="67"/>
      <c r="J85" s="67"/>
      <c r="K85" s="67"/>
      <c r="L85" s="67"/>
    </row>
    <row r="86" spans="1:13">
      <c r="A86" s="68"/>
      <c r="B86" s="69"/>
      <c r="C86" s="69"/>
      <c r="D86" s="69"/>
      <c r="E86" s="69"/>
      <c r="F86" s="69"/>
      <c r="G86" s="69"/>
      <c r="H86" s="69"/>
      <c r="I86" s="69"/>
      <c r="J86" s="69"/>
      <c r="K86" s="69"/>
      <c r="L86" s="70"/>
    </row>
    <row r="87" spans="1:13" ht="45.75" customHeight="1">
      <c r="A87" s="4" t="s">
        <v>2</v>
      </c>
      <c r="B87" s="4" t="s">
        <v>89</v>
      </c>
      <c r="C87" s="4" t="s">
        <v>90</v>
      </c>
      <c r="D87" s="4" t="s">
        <v>91</v>
      </c>
      <c r="E87" s="4" t="s">
        <v>92</v>
      </c>
      <c r="F87" s="4" t="s">
        <v>93</v>
      </c>
      <c r="G87" s="4" t="s">
        <v>94</v>
      </c>
      <c r="H87" s="4" t="s">
        <v>95</v>
      </c>
      <c r="I87" s="4" t="s">
        <v>96</v>
      </c>
      <c r="J87" s="20" t="s">
        <v>97</v>
      </c>
      <c r="K87" s="20" t="s">
        <v>98</v>
      </c>
      <c r="L87" s="37"/>
    </row>
    <row r="88" spans="1:13" ht="78.75" customHeight="1">
      <c r="A88" s="42" t="s">
        <v>209</v>
      </c>
      <c r="B88" s="5" t="s">
        <v>114</v>
      </c>
      <c r="C88" s="35" t="s">
        <v>206</v>
      </c>
      <c r="D88" s="5" t="s">
        <v>207</v>
      </c>
      <c r="E88" s="5" t="s">
        <v>115</v>
      </c>
      <c r="F88" s="35">
        <v>0</v>
      </c>
      <c r="G88" s="5"/>
      <c r="H88" s="5"/>
      <c r="I88" s="5" t="s">
        <v>140</v>
      </c>
      <c r="J88" s="5" t="s">
        <v>221</v>
      </c>
      <c r="K88" s="5" t="s">
        <v>99</v>
      </c>
    </row>
  </sheetData>
  <mergeCells count="22">
    <mergeCell ref="A1:M1"/>
    <mergeCell ref="A7:M7"/>
    <mergeCell ref="L10:L23"/>
    <mergeCell ref="A2:M2"/>
    <mergeCell ref="A4:M4"/>
    <mergeCell ref="A5:M5"/>
    <mergeCell ref="A85:L85"/>
    <mergeCell ref="A86:L86"/>
    <mergeCell ref="A3:M3"/>
    <mergeCell ref="A6:M6"/>
    <mergeCell ref="A8:M8"/>
    <mergeCell ref="A84:L84"/>
    <mergeCell ref="A31:K31"/>
    <mergeCell ref="A77:K77"/>
    <mergeCell ref="A25:M25"/>
    <mergeCell ref="L26:L29"/>
    <mergeCell ref="H65:H66"/>
    <mergeCell ref="A32:J32"/>
    <mergeCell ref="A34:J34"/>
    <mergeCell ref="A35:J35"/>
    <mergeCell ref="A81:C81"/>
    <mergeCell ref="A36:J36"/>
  </mergeCells>
  <phoneticPr fontId="10" type="noConversion"/>
  <pageMargins left="0.39370078740157483" right="0.39370078740157483" top="0.78740157480314965" bottom="0.39370078740157483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Земельный комитет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</dc:creator>
  <cp:lastModifiedBy>Belakovskaya</cp:lastModifiedBy>
  <cp:lastPrinted>2018-12-22T12:00:44Z</cp:lastPrinted>
  <dcterms:created xsi:type="dcterms:W3CDTF">2014-01-23T08:00:00Z</dcterms:created>
  <dcterms:modified xsi:type="dcterms:W3CDTF">2025-07-14T02:38:53Z</dcterms:modified>
</cp:coreProperties>
</file>